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9" i="1" l="1"/>
  <c r="C54" i="1"/>
  <c r="C50" i="1"/>
  <c r="C38" i="1"/>
  <c r="D31" i="1"/>
  <c r="C25" i="1"/>
  <c r="C19" i="1"/>
  <c r="C10" i="1"/>
  <c r="C9" i="1" s="1"/>
  <c r="C60" i="1" s="1"/>
  <c r="D9" i="1"/>
</calcChain>
</file>

<file path=xl/sharedStrings.xml><?xml version="1.0" encoding="utf-8"?>
<sst xmlns="http://schemas.openxmlformats.org/spreadsheetml/2006/main" count="114" uniqueCount="105">
  <si>
    <t>ĐẢNG BỘ TỈNH QUẢNG NGÃI</t>
  </si>
  <si>
    <t xml:space="preserve"> ĐẢNG CỘNG SẢN VIỆT NAM</t>
  </si>
  <si>
    <t>*</t>
  </si>
  <si>
    <t xml:space="preserve">KHUNG TIÊU CHÍ  ĐÁNH GIÁ, XẾP LOẠI </t>
  </si>
  <si>
    <t>đối với chức danh Giám đốc Trung tâm cung ứng dịch vụ công</t>
  </si>
  <si>
    <t>- Họ và tên: ….....................................................................................................................................
- Chức vụ, đơn vị công tác: …...............................................................................................................</t>
  </si>
  <si>
    <t>Số TT</t>
  </si>
  <si>
    <t>TIÊU CHÍ ĐÁNH GIÁ</t>
  </si>
  <si>
    <t>KẾT QUẢ THỰC HIỆN</t>
  </si>
  <si>
    <t>Ghi chú</t>
  </si>
  <si>
    <t>Điểm tối đa</t>
  </si>
  <si>
    <t>Điểm thực hiện</t>
  </si>
  <si>
    <t>I</t>
  </si>
  <si>
    <t>NHÓM TIÊU CHÍ CHUNG (30 ĐIỂM)</t>
  </si>
  <si>
    <t>Về phẩm chất chính trị, đạo đức, lối sống, thực hiện trách nhiệm nêu gương</t>
  </si>
  <si>
    <t>1.1</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</si>
  <si>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</si>
  <si>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1.2</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</si>
  <si>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</si>
  <si>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1.3</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</si>
  <si>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</si>
  <si>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1.4</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</si>
  <si>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</si>
  <si>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1.5</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</si>
  <si>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</si>
  <si>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1.6</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</si>
  <si>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</si>
  <si>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1.7</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</si>
  <si>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</si>
  <si>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1.8</t>
  </si>
  <si>
    <t>Thực hiện việc kê khai và công khai tài sản, thu nhập theo quy định.</t>
  </si>
  <si>
    <t>Tư duy đổi mới, chiến lược, khát vọng cống hiến, dám nghĩ, dám làm</t>
  </si>
  <si>
    <t>2.1</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</si>
  <si>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</si>
  <si>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2.2</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</si>
  <si>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</si>
  <si>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</si>
  <si>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</si>
  <si>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</si>
  <si>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</si>
  <si>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2.5</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</si>
  <si>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</si>
  <si>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Về tự phê bình và phê bình, tự soi, tự sửa, khắc phục hạn chế, khuyết điểm</t>
  </si>
  <si>
    <t>3.1</t>
  </si>
  <si>
    <t>Chủ động, nghiêm túc thực hiện tự phê bình và phê bình, có tinh thần cầu thị và tiếp thu phản biện.</t>
  </si>
  <si>
    <t>3.2</t>
  </si>
  <si>
    <t>Có kế hoạch rõ ràng và quyết liệt trong khắc phục hạn chế, khuyết điểm đã được chỉ ra.</t>
  </si>
  <si>
    <t>3.3</t>
  </si>
  <si>
    <t>Kết quả khắc phục hoàn thành 100% nội dung, có tiến bộ rõ, được tổ chức đánh giá tốt; không để tái diễn tồn tại.</t>
  </si>
  <si>
    <t>3.4</t>
  </si>
  <si>
    <t>Tự soi, tự sửa trên tinh thần trách nhiệm chính trị cao, không né tránh, không đổ lỗi.</t>
  </si>
  <si>
    <t>II</t>
  </si>
  <si>
    <t>CÁC CHỈ TIÊU VỀ KẾT QUẢ THỰC HIỆN NHIỆM VỤ (70 ĐIỂM)</t>
  </si>
  <si>
    <t>1</t>
  </si>
  <si>
    <t>Thực hiện nhiệm vụ theo tiêu chí chung</t>
  </si>
  <si>
    <t>Lãnh đạo, chỉ đạo xây dựng cơ quan, đơn vị trong sạch vững mạnh; chỉ đạo thực hiện công tác cải cách hành chính, phòng, chống tham nhũng, lãng phí tại Cơ quan.</t>
  </si>
  <si>
    <t>Lãnh đạo, chỉ đạo quán triệt, cụ thể hóa và thực hiện chủ trương, đường lối của Đảng, chính sách, pháp luật của Nhà nước tại Cơ quan.</t>
  </si>
  <si>
    <t>Lãnh đạo, chỉ đạo, tổ chức kiểm tra, giám sát; sơ kết, tổng kết, rút kinh nghiệm việc thực hiện chủ trương, đường lối của Đảng, chính sách, pháp luật của Nhà nước.</t>
  </si>
  <si>
    <t>Lãnh đạo, chỉ đạo quan tâm chăm lo đời sống vật chất, tinh thần cho cán bộ, công chức, viên chức và người lao động Cơ quan.</t>
  </si>
  <si>
    <t>Lãnh đạo, chỉ đạo thực hiện quan hệ, phối hợp giữa Cấp ủy Đảng và Tập thể Lãnh đạo; sự đoàn kết thống nhất trong Cơ quan.</t>
  </si>
  <si>
    <t>2.6</t>
  </si>
  <si>
    <t>Xây dựng và thực hiện chương trình hành động hằng năm của cá nhân để tập thể chi bộ góp ý và kiểm tra, giám sát thực hiện.</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</si>
  <si>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</si>
  <si>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Chỉ đạo tham mưu, xây dựng chương trình, kế hoạch công tác đảm bảo yêu cầu về tiến độ và chất lượng</t>
  </si>
  <si>
    <t xml:space="preserve">Chỉ đạo cụ thể hóa đầy đủ, kịp thời các chủ trương, nghị quyết, kết luận… của Đảng, Nhà nước,  thành các chương trình, đề án, kế hoạch phù hợp với đơn vị để tổ chức thực hiện. Xây dựng các chương trình, kế hoạch công tác Cơ quan trong năm. Chỉ đạo xây dựng kế hoạch tuyên truyền các chỉ thị, nghị quyết của Đảng, chính sách, pháp luật của Nhà nước; các sự kiện chính trị quan trọng, ngày lễ, kỷ niệm lớn của đất nước, của tỉnh. Chỉ đạo, hướng dẫn, kiểm tra, đôn đốc cán bộ, viên chức thực hiện các chương trình công tác đã đề ra. </t>
  </si>
  <si>
    <t>Lãnh đạo, tổ chức bộ máy tinh gọn, hiệu lực, hiệu quả. Xây dựng đội ngũ viên chức cơ quan chuyên nghiệp, bản lĩnh chính trị vững vàng: Có kế hoạch đào tạo hằng năm; tối thiểu 80% cán bộ được tập huấn chính trị, nghiệp vụ.</t>
  </si>
  <si>
    <t>Bảo đảm sản xuất, phát hành thông tin, chương trình, sản phẩm truyền thông chính thống, kịp thời, định hướng dư luận xã hội: Tối thiểu 95% chương trình/sản phẩm thông tin thực hiện đúng kế hoạch và thời lượng quy định; có báo cáo định kỳ. Ứng dụng công nghệ mới, chuyển đổi số trong hoạt động báo chí, truyền thông</t>
  </si>
  <si>
    <t>3.5</t>
  </si>
  <si>
    <t>Trực tiếp điều hành, quản lý công tác thu - chi tài chính; đảm bảo tỷ lệ tự chủ được giao.</t>
  </si>
  <si>
    <t>3.6</t>
  </si>
  <si>
    <t>Bảo đảm sự đoàn kết, gắn bó nội bộ; duy trì môi trường văn hoá truyền thông lành mạnh: Không có vụ việc vi phạm nghiêm trọng trong nội bộ; tỉ lệ cán bộ hài lòng với môi trường làm việc ≥ 85%.</t>
  </si>
  <si>
    <t>3.7</t>
  </si>
  <si>
    <t>Xây dựng mối quan hệ phối hợp chặt chẽ trong công tác với các cơ quan, ban, ngành, đoàn thể của xã; hợp tác truyền thông với các đơn vị, doanh nghiệp trong và ngoài tỉnh theo đúng quy định của pháp luật. Thực hiện các nhiệm vụ, công việc do Ban Thường vụ Đảng ủy, Thường trực Đảng ủy giao.</t>
  </si>
  <si>
    <t>3.8</t>
  </si>
  <si>
    <t>Chỉ đạo thực hiện công tác phòng, chống tham nhũng, thực hành tiết kiệm, chống lãng phí, tiêu cực trong cơ quan. Chỉ đạo xử lý đơn thư khiếu nại, tố cáo của bạn đọc, tổ chức tiếp bạn đọc.</t>
  </si>
  <si>
    <t>3.9</t>
  </si>
  <si>
    <t>Chỉ đạo thực hiện công tác cải cách hành chính, chuyển đổi số, ứng dụng công nghệ thông tin trong cơ quan đơn vị.</t>
  </si>
  <si>
    <t>3.10</t>
  </si>
  <si>
    <t xml:space="preserve">Chỉ đạo, điều hành hoạt động của đơn vị; phân công công việc khoa học, giám sát chặt chẽ, giữ được kỷ cương hành chính. </t>
  </si>
  <si>
    <t>3.11</t>
  </si>
  <si>
    <t>Có giải pháp, sáng kiến để nâng cao chất lượng hoạt động của Trung tâm</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</si>
  <si>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</si>
  <si>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t>4.1</t>
  </si>
  <si>
    <t>Trách nhiệm của người đứng đầu trong thực hiện nhiệm vụ.</t>
  </si>
  <si>
    <t>4.2</t>
  </si>
  <si>
    <t>Tinh thần năng động, đổi mới, sáng tạo, dám nghĩ, dám làm, dám chịu trách nhiệm.</t>
  </si>
  <si>
    <t>4.3</t>
  </si>
  <si>
    <r>
      <t>Khả năng</t>
    </r>
    <r>
      <rPr>
        <b/>
        <sz val="12"/>
        <rFont val="Times New Roman"/>
        <family val="1"/>
      </rPr>
      <t xml:space="preserve"> </t>
    </r>
    <r>
      <rPr>
        <sz val="12"/>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</si>
  <si>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</si>
  <si>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5.1</t>
  </si>
  <si>
    <t>Trách nhiệm nêu gương của bản thân và gia đình.</t>
  </si>
  <si>
    <t>5.2</t>
  </si>
  <si>
    <t>Việc đấu tranh phòng, chống tham nhũng, lãng phí, tiêu cực trong cơ quan, đơn vị.</t>
  </si>
  <si>
    <t>5.3</t>
  </si>
  <si>
    <t xml:space="preserve">Sự tín nhiệm của cán bộ, đảng viên. </t>
  </si>
  <si>
    <t>5.4</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</si>
  <si>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</si>
  <si>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Điểm nhóm II</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</si>
  <si>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</si>
  <si>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</si>
  <si>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</si>
  <si>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</si>
  <si>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</si>
  <si>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</si>
  <si>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 xml:space="preserve">                  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</si>
</sst>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b/>
      <u/>
      <sz val="12"/>
      <color theme="1"/>
      <name val="Times New Roman"/>
      <family val="1"/>
    </font>
    <font>
      <b/>
      <sz val="12"/>
      <color rgb="FF000000"/>
      <name val="Times New Roman"/>
      <family val="1"/>
    </font>
    <font>
      <sz val="12"/>
      <color rgb="FF000000"/>
      <name val="Times New Roman"/>
      <family val="1"/>
    </font>
    <font>
      <b/>
      <sz val="12"/>
      <color theme="1"/>
      <name val="Times New Roman"/>
      <family val="1"/>
    </font>
    <font>
      <b/>
      <sz val="12"/>
      <name val="Times New Roman"/>
      <family val="1"/>
    </font>
    <font>
      <sz val="12"/>
      <name val="Times New Roman"/>
      <family val="1"/>
    </font>
    <font>
      <i/>
      <sz val="12"/>
      <color theme="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vertical="top"/>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quotePrefix="1" applyFont="1" applyAlignment="1">
      <alignment horizontal="left" vertical="center" wrapText="1"/>
    </xf>
    <xf numFmtId="0" fontId="4"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49" fontId="5" fillId="2" borderId="1" xfId="0" applyNumberFormat="1"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left" vertical="center" wrapText="1"/>
      <protection hidden="1"/>
    </xf>
    <xf numFmtId="49" fontId="1" fillId="2" borderId="1" xfId="0" applyNumberFormat="1" applyFont="1" applyFill="1" applyBorder="1" applyAlignment="1" applyProtection="1">
      <alignment horizontal="center" vertical="center"/>
      <protection hidden="1"/>
    </xf>
    <xf numFmtId="0" fontId="1" fillId="3" borderId="1" xfId="0" quotePrefix="1" applyFont="1" applyFill="1" applyBorder="1" applyAlignment="1" applyProtection="1">
      <alignment horizontal="left" vertical="center" wrapText="1"/>
      <protection hidden="1"/>
    </xf>
    <xf numFmtId="0" fontId="1" fillId="2" borderId="1" xfId="0" applyFont="1" applyFill="1" applyBorder="1" applyAlignment="1" applyProtection="1">
      <alignment horizontal="center" vertical="center" wrapText="1"/>
      <protection hidden="1"/>
    </xf>
    <xf numFmtId="0" fontId="1" fillId="3" borderId="2" xfId="0" quotePrefix="1" applyFont="1" applyFill="1" applyBorder="1" applyAlignment="1" applyProtection="1">
      <alignment horizontal="left" vertical="center" wrapText="1"/>
      <protection hidden="1"/>
    </xf>
    <xf numFmtId="0" fontId="1" fillId="3" borderId="1" xfId="0" applyFont="1" applyFill="1" applyBorder="1" applyAlignment="1">
      <alignment horizontal="justify" vertical="center" wrapText="1"/>
    </xf>
    <xf numFmtId="0" fontId="1" fillId="3" borderId="3" xfId="0" quotePrefix="1" applyFont="1" applyFill="1" applyBorder="1" applyAlignment="1" applyProtection="1">
      <alignment horizontal="left" vertical="center" wrapText="1"/>
      <protection hidden="1"/>
    </xf>
    <xf numFmtId="0" fontId="5" fillId="3" borderId="1" xfId="0" applyFont="1" applyFill="1" applyBorder="1" applyAlignment="1" applyProtection="1">
      <alignment horizontal="center" vertical="center" wrapText="1"/>
      <protection hidden="1"/>
    </xf>
    <xf numFmtId="49" fontId="1" fillId="2" borderId="1" xfId="0" quotePrefix="1" applyNumberFormat="1" applyFont="1" applyFill="1" applyBorder="1" applyAlignment="1" applyProtection="1">
      <alignment horizontal="left" vertical="center" wrapText="1"/>
      <protection hidden="1"/>
    </xf>
    <xf numFmtId="0" fontId="1" fillId="3" borderId="1" xfId="0"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left" vertical="center" wrapText="1"/>
      <protection hidden="1"/>
    </xf>
    <xf numFmtId="0" fontId="5" fillId="0" borderId="1" xfId="0" applyFont="1" applyBorder="1" applyAlignment="1">
      <alignment horizontal="justify" vertical="center" wrapText="1"/>
    </xf>
    <xf numFmtId="49" fontId="6" fillId="3" borderId="4" xfId="0" applyNumberFormat="1" applyFont="1" applyFill="1" applyBorder="1" applyAlignment="1" applyProtection="1">
      <alignment horizontal="center" vertical="center" wrapText="1"/>
      <protection hidden="1"/>
    </xf>
    <xf numFmtId="0" fontId="6" fillId="3" borderId="1" xfId="0" applyFont="1" applyFill="1" applyBorder="1" applyAlignment="1" applyProtection="1">
      <alignment horizontal="justify" vertical="center" wrapText="1"/>
      <protection hidden="1"/>
    </xf>
    <xf numFmtId="0" fontId="6" fillId="3" borderId="5" xfId="0" applyFont="1" applyFill="1" applyBorder="1" applyAlignment="1" applyProtection="1">
      <alignment horizontal="center" vertical="center"/>
      <protection hidden="1"/>
    </xf>
    <xf numFmtId="49" fontId="7" fillId="3" borderId="4" xfId="0" applyNumberFormat="1" applyFont="1" applyFill="1" applyBorder="1" applyAlignment="1" applyProtection="1">
      <alignment horizontal="center" vertical="center" wrapText="1"/>
      <protection hidden="1"/>
    </xf>
    <xf numFmtId="0" fontId="7" fillId="3" borderId="1" xfId="0" applyFont="1" applyFill="1" applyBorder="1" applyAlignment="1" applyProtection="1">
      <alignment horizontal="justify" vertical="center" wrapText="1"/>
      <protection hidden="1"/>
    </xf>
    <xf numFmtId="0" fontId="7" fillId="3" borderId="5" xfId="0" applyFont="1" applyFill="1" applyBorder="1" applyAlignment="1" applyProtection="1">
      <alignment horizontal="center" vertical="center"/>
      <protection hidden="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1" xfId="0" applyFont="1" applyBorder="1" applyAlignment="1">
      <alignment wrapText="1"/>
    </xf>
    <xf numFmtId="0" fontId="7" fillId="3" borderId="1" xfId="0" applyFont="1" applyFill="1" applyBorder="1" applyAlignment="1" applyProtection="1">
      <alignment horizontal="center" vertical="center"/>
      <protection hidden="1"/>
    </xf>
    <xf numFmtId="49" fontId="7" fillId="3" borderId="6" xfId="0" applyNumberFormat="1" applyFont="1" applyFill="1" applyBorder="1" applyAlignment="1" applyProtection="1">
      <alignment horizontal="center" vertical="center"/>
      <protection hidden="1"/>
    </xf>
    <xf numFmtId="49" fontId="7" fillId="3" borderId="4" xfId="0" applyNumberFormat="1" applyFont="1" applyFill="1" applyBorder="1" applyAlignment="1" applyProtection="1">
      <alignment horizontal="center" vertical="center"/>
      <protection hidden="1"/>
    </xf>
    <xf numFmtId="0" fontId="5" fillId="0" borderId="1" xfId="0" applyFont="1" applyBorder="1" applyAlignment="1">
      <alignment horizontal="center"/>
    </xf>
    <xf numFmtId="0" fontId="1" fillId="0" borderId="1" xfId="0" applyFont="1" applyBorder="1" applyAlignment="1">
      <alignment horizontal="center"/>
    </xf>
    <xf numFmtId="0" fontId="1" fillId="0" borderId="0" xfId="0" applyFont="1" applyAlignment="1">
      <alignment horizontal="center" vertical="center" wrapText="1"/>
    </xf>
    <xf numFmtId="0" fontId="1" fillId="0" borderId="0" xfId="0" applyFont="1" applyAlignment="1">
      <alignment horizontal="justify" vertical="center" wrapText="1"/>
    </xf>
    <xf numFmtId="0" fontId="5"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vertical="center"/>
    </xf>
    <xf numFmtId="0" fontId="1" fillId="0" borderId="0" xfId="0" applyFont="1" applyAlignment="1">
      <alignment horizontal="justify"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tabSelected="1" workbookViewId="0">
      <selection activeCell="A2" sqref="A2:B2"/>
    </sheetView>
  </sheetViews>
  <sheetFormatPr defaultRowHeight="15" x14ac:dyDescent="0.25"/>
  <cols>
    <col min="2" max="2" width="60.85546875" customWidth="1"/>
    <col min="3" max="3" width="12" customWidth="1"/>
    <col min="4" max="4" width="12.85546875" customWidth="1"/>
    <col min="5" max="5" width="15.28515625" customWidth="1"/>
  </cols>
  <sheetData>
    <row r="1" spans="1:5" ht="15.75" x14ac:dyDescent="0.25">
      <c r="A1" s="1"/>
      <c r="B1" s="2" t="s">
        <v>0</v>
      </c>
      <c r="C1" s="3" t="s">
        <v>1</v>
      </c>
      <c r="D1" s="3"/>
      <c r="E1" s="3"/>
    </row>
    <row r="2" spans="1:5" ht="15.75" x14ac:dyDescent="0.25">
      <c r="A2" s="4" t="s">
        <v>104</v>
      </c>
      <c r="B2" s="4"/>
      <c r="C2" s="1"/>
      <c r="D2" s="1"/>
      <c r="E2" s="1"/>
    </row>
    <row r="3" spans="1:5" ht="15.75" x14ac:dyDescent="0.25">
      <c r="A3" s="4" t="s">
        <v>2</v>
      </c>
      <c r="B3" s="4"/>
      <c r="C3" s="1"/>
      <c r="D3" s="1"/>
      <c r="E3" s="1"/>
    </row>
    <row r="4" spans="1:5" ht="15.75" x14ac:dyDescent="0.25">
      <c r="A4" s="5" t="s">
        <v>3</v>
      </c>
      <c r="B4" s="5"/>
      <c r="C4" s="5"/>
      <c r="D4" s="5"/>
      <c r="E4" s="5"/>
    </row>
    <row r="5" spans="1:5" ht="15.75" x14ac:dyDescent="0.25">
      <c r="A5" s="5" t="s">
        <v>4</v>
      </c>
      <c r="B5" s="5"/>
      <c r="C5" s="5"/>
      <c r="D5" s="5"/>
      <c r="E5" s="5"/>
    </row>
    <row r="6" spans="1:5" ht="36" customHeight="1" x14ac:dyDescent="0.25">
      <c r="A6" s="6" t="s">
        <v>5</v>
      </c>
      <c r="B6" s="7"/>
      <c r="C6" s="7"/>
      <c r="D6" s="7"/>
      <c r="E6" s="7"/>
    </row>
    <row r="7" spans="1:5" ht="15.75" x14ac:dyDescent="0.25">
      <c r="A7" s="8" t="s">
        <v>6</v>
      </c>
      <c r="B7" s="8" t="s">
        <v>7</v>
      </c>
      <c r="C7" s="8" t="s">
        <v>8</v>
      </c>
      <c r="D7" s="8"/>
      <c r="E7" s="8" t="s">
        <v>9</v>
      </c>
    </row>
    <row r="8" spans="1:5" ht="20.25" customHeight="1" x14ac:dyDescent="0.25">
      <c r="A8" s="8"/>
      <c r="B8" s="8"/>
      <c r="C8" s="9" t="s">
        <v>10</v>
      </c>
      <c r="D8" s="10" t="s">
        <v>11</v>
      </c>
      <c r="E8" s="8"/>
    </row>
    <row r="9" spans="1:5" ht="35.25" customHeight="1" x14ac:dyDescent="0.25">
      <c r="A9" s="9" t="s">
        <v>12</v>
      </c>
      <c r="B9" s="11" t="s">
        <v>13</v>
      </c>
      <c r="C9" s="9">
        <f>C10+C19+C25</f>
        <v>30</v>
      </c>
      <c r="D9" s="9">
        <f>D10+D19+D25</f>
        <v>0</v>
      </c>
      <c r="E9" s="12"/>
    </row>
    <row r="10" spans="1:5" ht="51.75" customHeight="1" x14ac:dyDescent="0.25">
      <c r="A10" s="13">
        <v>1</v>
      </c>
      <c r="B10" s="14" t="s">
        <v>14</v>
      </c>
      <c r="C10" s="10">
        <f>SUM(C11:C18)</f>
        <v>10</v>
      </c>
      <c r="D10" s="9"/>
      <c r="E10" s="12"/>
    </row>
    <row r="11" spans="1:5" ht="91.5" customHeight="1" x14ac:dyDescent="0.25">
      <c r="A11" s="15" t="s">
        <v>15</v>
      </c>
      <c r="B11" s="16" t="s">
        <v>16</v>
      </c>
      <c r="C11" s="17">
        <v>1</v>
      </c>
      <c r="D11" s="9"/>
      <c r="E11" s="12"/>
    </row>
    <row r="12" spans="1:5" ht="111.75" customHeight="1" x14ac:dyDescent="0.25">
      <c r="A12" s="15" t="s">
        <v>17</v>
      </c>
      <c r="B12" s="18" t="s">
        <v>18</v>
      </c>
      <c r="C12" s="17">
        <v>1</v>
      </c>
      <c r="D12" s="9"/>
      <c r="E12" s="12"/>
    </row>
    <row r="13" spans="1:5" ht="128.25" customHeight="1" x14ac:dyDescent="0.25">
      <c r="A13" s="15" t="s">
        <v>19</v>
      </c>
      <c r="B13" s="19" t="s">
        <v>20</v>
      </c>
      <c r="C13" s="17">
        <v>1</v>
      </c>
      <c r="D13" s="9"/>
      <c r="E13" s="12"/>
    </row>
    <row r="14" spans="1:5" ht="99" customHeight="1" x14ac:dyDescent="0.25">
      <c r="A14" s="15" t="s">
        <v>21</v>
      </c>
      <c r="B14" s="19" t="s">
        <v>22</v>
      </c>
      <c r="C14" s="17">
        <v>1</v>
      </c>
      <c r="D14" s="9"/>
      <c r="E14" s="12"/>
    </row>
    <row r="15" spans="1:5" ht="138" customHeight="1" x14ac:dyDescent="0.25">
      <c r="A15" s="15" t="s">
        <v>23</v>
      </c>
      <c r="B15" s="19" t="s">
        <v>24</v>
      </c>
      <c r="C15" s="17">
        <v>1</v>
      </c>
      <c r="D15" s="9"/>
      <c r="E15" s="12"/>
    </row>
    <row r="16" spans="1:5" ht="123" customHeight="1" x14ac:dyDescent="0.25">
      <c r="A16" s="15" t="s">
        <v>25</v>
      </c>
      <c r="B16" s="20" t="s">
        <v>26</v>
      </c>
      <c r="C16" s="17">
        <v>1</v>
      </c>
      <c r="D16" s="9"/>
      <c r="E16" s="12"/>
    </row>
    <row r="17" spans="1:5" ht="84" customHeight="1" x14ac:dyDescent="0.25">
      <c r="A17" s="15" t="s">
        <v>27</v>
      </c>
      <c r="B17" s="19" t="s">
        <v>28</v>
      </c>
      <c r="C17" s="17">
        <v>2</v>
      </c>
      <c r="D17" s="9"/>
      <c r="E17" s="12"/>
    </row>
    <row r="18" spans="1:5" ht="40.5" customHeight="1" x14ac:dyDescent="0.25">
      <c r="A18" s="15" t="s">
        <v>29</v>
      </c>
      <c r="B18" s="16" t="s">
        <v>30</v>
      </c>
      <c r="C18" s="17">
        <v>2</v>
      </c>
      <c r="D18" s="9"/>
      <c r="E18" s="12"/>
    </row>
    <row r="19" spans="1:5" ht="51" customHeight="1" x14ac:dyDescent="0.25">
      <c r="A19" s="13">
        <v>2</v>
      </c>
      <c r="B19" s="14" t="s">
        <v>31</v>
      </c>
      <c r="C19" s="21">
        <f>SUM(C20:C24)</f>
        <v>10</v>
      </c>
      <c r="D19" s="9"/>
      <c r="E19" s="12"/>
    </row>
    <row r="20" spans="1:5" ht="98.25" customHeight="1" x14ac:dyDescent="0.25">
      <c r="A20" s="15" t="s">
        <v>32</v>
      </c>
      <c r="B20" s="22" t="s">
        <v>33</v>
      </c>
      <c r="C20" s="23">
        <v>2</v>
      </c>
      <c r="D20" s="9"/>
      <c r="E20" s="12"/>
    </row>
    <row r="21" spans="1:5" ht="81.75" customHeight="1" x14ac:dyDescent="0.25">
      <c r="A21" s="15" t="s">
        <v>34</v>
      </c>
      <c r="B21" s="22" t="s">
        <v>35</v>
      </c>
      <c r="C21" s="23">
        <v>2</v>
      </c>
      <c r="D21" s="9"/>
      <c r="E21" s="12"/>
    </row>
    <row r="22" spans="1:5" ht="88.5" customHeight="1" x14ac:dyDescent="0.25">
      <c r="A22" s="15" t="s">
        <v>36</v>
      </c>
      <c r="B22" s="22" t="s">
        <v>37</v>
      </c>
      <c r="C22" s="23">
        <v>2</v>
      </c>
      <c r="D22" s="9"/>
      <c r="E22" s="12"/>
    </row>
    <row r="23" spans="1:5" ht="79.5" customHeight="1" x14ac:dyDescent="0.25">
      <c r="A23" s="15" t="s">
        <v>38</v>
      </c>
      <c r="B23" s="22" t="s">
        <v>39</v>
      </c>
      <c r="C23" s="23">
        <v>2</v>
      </c>
      <c r="D23" s="9"/>
      <c r="E23" s="12"/>
    </row>
    <row r="24" spans="1:5" ht="96.75" customHeight="1" x14ac:dyDescent="0.25">
      <c r="A24" s="15" t="s">
        <v>40</v>
      </c>
      <c r="B24" s="22" t="s">
        <v>41</v>
      </c>
      <c r="C24" s="23">
        <v>2</v>
      </c>
      <c r="D24" s="9"/>
      <c r="E24" s="12"/>
    </row>
    <row r="25" spans="1:5" ht="42.75" customHeight="1" x14ac:dyDescent="0.25">
      <c r="A25" s="13">
        <v>3</v>
      </c>
      <c r="B25" s="14" t="s">
        <v>42</v>
      </c>
      <c r="C25" s="21">
        <f>SUM(C26:C29)</f>
        <v>10</v>
      </c>
      <c r="D25" s="9"/>
      <c r="E25" s="12"/>
    </row>
    <row r="26" spans="1:5" ht="52.5" customHeight="1" x14ac:dyDescent="0.25">
      <c r="A26" s="15" t="s">
        <v>43</v>
      </c>
      <c r="B26" s="24" t="s">
        <v>44</v>
      </c>
      <c r="C26" s="23">
        <v>2.5</v>
      </c>
      <c r="D26" s="9"/>
      <c r="E26" s="12"/>
    </row>
    <row r="27" spans="1:5" ht="50.25" customHeight="1" x14ac:dyDescent="0.25">
      <c r="A27" s="15" t="s">
        <v>45</v>
      </c>
      <c r="B27" s="24" t="s">
        <v>46</v>
      </c>
      <c r="C27" s="23">
        <v>2.5</v>
      </c>
      <c r="D27" s="9"/>
      <c r="E27" s="12"/>
    </row>
    <row r="28" spans="1:5" ht="54" customHeight="1" x14ac:dyDescent="0.25">
      <c r="A28" s="15" t="s">
        <v>47</v>
      </c>
      <c r="B28" s="24" t="s">
        <v>48</v>
      </c>
      <c r="C28" s="23">
        <v>2.5</v>
      </c>
      <c r="D28" s="9"/>
      <c r="E28" s="12"/>
    </row>
    <row r="29" spans="1:5" ht="51.75" customHeight="1" x14ac:dyDescent="0.25">
      <c r="A29" s="15" t="s">
        <v>49</v>
      </c>
      <c r="B29" s="24" t="s">
        <v>50</v>
      </c>
      <c r="C29" s="23">
        <v>2.5</v>
      </c>
      <c r="D29" s="9"/>
      <c r="E29" s="12"/>
    </row>
    <row r="30" spans="1:5" ht="43.5" customHeight="1" x14ac:dyDescent="0.25">
      <c r="A30" s="9" t="s">
        <v>51</v>
      </c>
      <c r="B30" s="25" t="s">
        <v>52</v>
      </c>
      <c r="C30" s="9">
        <v>70</v>
      </c>
      <c r="D30" s="9"/>
      <c r="E30" s="12"/>
    </row>
    <row r="31" spans="1:5" ht="36" customHeight="1" x14ac:dyDescent="0.25">
      <c r="A31" s="26" t="s">
        <v>53</v>
      </c>
      <c r="B31" s="27" t="s">
        <v>54</v>
      </c>
      <c r="C31" s="28">
        <v>20</v>
      </c>
      <c r="D31" s="9">
        <f>+SUM(D39:D49)</f>
        <v>0</v>
      </c>
      <c r="E31" s="12"/>
    </row>
    <row r="32" spans="1:5" ht="62.25" customHeight="1" x14ac:dyDescent="0.25">
      <c r="A32" s="29" t="s">
        <v>32</v>
      </c>
      <c r="B32" s="30" t="s">
        <v>55</v>
      </c>
      <c r="C32" s="31">
        <v>4</v>
      </c>
      <c r="D32" s="9"/>
      <c r="E32" s="12"/>
    </row>
    <row r="33" spans="1:5" ht="65.25" customHeight="1" x14ac:dyDescent="0.25">
      <c r="A33" s="29" t="s">
        <v>34</v>
      </c>
      <c r="B33" s="30" t="s">
        <v>56</v>
      </c>
      <c r="C33" s="31">
        <v>2</v>
      </c>
      <c r="D33" s="9"/>
      <c r="E33" s="12"/>
    </row>
    <row r="34" spans="1:5" ht="71.25" customHeight="1" x14ac:dyDescent="0.25">
      <c r="A34" s="29" t="s">
        <v>36</v>
      </c>
      <c r="B34" s="30" t="s">
        <v>57</v>
      </c>
      <c r="C34" s="31">
        <v>4</v>
      </c>
      <c r="D34" s="9"/>
      <c r="E34" s="12"/>
    </row>
    <row r="35" spans="1:5" ht="63" customHeight="1" x14ac:dyDescent="0.25">
      <c r="A35" s="29" t="s">
        <v>38</v>
      </c>
      <c r="B35" s="30" t="s">
        <v>58</v>
      </c>
      <c r="C35" s="31">
        <v>4</v>
      </c>
      <c r="D35" s="9"/>
      <c r="E35" s="12"/>
    </row>
    <row r="36" spans="1:5" ht="58.5" customHeight="1" x14ac:dyDescent="0.25">
      <c r="A36" s="29" t="s">
        <v>40</v>
      </c>
      <c r="B36" s="30" t="s">
        <v>59</v>
      </c>
      <c r="C36" s="31">
        <v>4</v>
      </c>
      <c r="D36" s="9"/>
      <c r="E36" s="12"/>
    </row>
    <row r="37" spans="1:5" ht="63" customHeight="1" x14ac:dyDescent="0.25">
      <c r="A37" s="29" t="s">
        <v>60</v>
      </c>
      <c r="B37" s="30" t="s">
        <v>61</v>
      </c>
      <c r="C37" s="31">
        <v>2</v>
      </c>
      <c r="D37" s="9"/>
      <c r="E37" s="12"/>
    </row>
    <row r="38" spans="1:5" ht="73.5" customHeight="1" x14ac:dyDescent="0.25">
      <c r="A38" s="32">
        <v>3</v>
      </c>
      <c r="B38" s="27" t="s">
        <v>62</v>
      </c>
      <c r="C38" s="33">
        <f>SUM(C39:C49)</f>
        <v>30</v>
      </c>
      <c r="D38" s="9"/>
      <c r="E38" s="12"/>
    </row>
    <row r="39" spans="1:5" ht="51" customHeight="1" x14ac:dyDescent="0.25">
      <c r="A39" s="34" t="s">
        <v>43</v>
      </c>
      <c r="B39" s="35" t="s">
        <v>63</v>
      </c>
      <c r="C39" s="36">
        <v>3</v>
      </c>
      <c r="D39" s="12"/>
      <c r="E39" s="12"/>
    </row>
    <row r="40" spans="1:5" ht="142.5" customHeight="1" x14ac:dyDescent="0.25">
      <c r="A40" s="34" t="s">
        <v>45</v>
      </c>
      <c r="B40" s="35" t="s">
        <v>64</v>
      </c>
      <c r="C40" s="36">
        <v>3</v>
      </c>
      <c r="D40" s="12"/>
      <c r="E40" s="12"/>
    </row>
    <row r="41" spans="1:5" ht="88.5" customHeight="1" x14ac:dyDescent="0.25">
      <c r="A41" s="34" t="s">
        <v>47</v>
      </c>
      <c r="B41" s="35" t="s">
        <v>65</v>
      </c>
      <c r="C41" s="36">
        <v>2</v>
      </c>
      <c r="D41" s="12"/>
      <c r="E41" s="12"/>
    </row>
    <row r="42" spans="1:5" ht="85.5" customHeight="1" x14ac:dyDescent="0.25">
      <c r="A42" s="34" t="s">
        <v>49</v>
      </c>
      <c r="B42" s="35" t="s">
        <v>66</v>
      </c>
      <c r="C42" s="36">
        <v>3</v>
      </c>
      <c r="D42" s="12"/>
      <c r="E42" s="12"/>
    </row>
    <row r="43" spans="1:5" ht="54" customHeight="1" x14ac:dyDescent="0.25">
      <c r="A43" s="34" t="s">
        <v>67</v>
      </c>
      <c r="B43" s="35" t="s">
        <v>68</v>
      </c>
      <c r="C43" s="12">
        <v>3</v>
      </c>
      <c r="D43" s="12"/>
      <c r="E43" s="12"/>
    </row>
    <row r="44" spans="1:5" ht="59.25" customHeight="1" x14ac:dyDescent="0.25">
      <c r="A44" s="34" t="s">
        <v>69</v>
      </c>
      <c r="B44" s="37" t="s">
        <v>70</v>
      </c>
      <c r="C44" s="12">
        <v>3</v>
      </c>
      <c r="D44" s="12"/>
      <c r="E44" s="12"/>
    </row>
    <row r="45" spans="1:5" ht="89.25" customHeight="1" x14ac:dyDescent="0.25">
      <c r="A45" s="34" t="s">
        <v>71</v>
      </c>
      <c r="B45" s="35" t="s">
        <v>72</v>
      </c>
      <c r="C45" s="36">
        <v>3</v>
      </c>
      <c r="D45" s="12"/>
      <c r="E45" s="12"/>
    </row>
    <row r="46" spans="1:5" ht="81" customHeight="1" x14ac:dyDescent="0.25">
      <c r="A46" s="34" t="s">
        <v>73</v>
      </c>
      <c r="B46" s="35" t="s">
        <v>74</v>
      </c>
      <c r="C46" s="36">
        <v>2</v>
      </c>
      <c r="D46" s="12"/>
      <c r="E46" s="12"/>
    </row>
    <row r="47" spans="1:5" ht="69.75" customHeight="1" x14ac:dyDescent="0.25">
      <c r="A47" s="34" t="s">
        <v>75</v>
      </c>
      <c r="B47" s="35" t="s">
        <v>76</v>
      </c>
      <c r="C47" s="36">
        <v>3</v>
      </c>
      <c r="D47" s="12"/>
      <c r="E47" s="12"/>
    </row>
    <row r="48" spans="1:5" ht="66.75" customHeight="1" x14ac:dyDescent="0.25">
      <c r="A48" s="34" t="s">
        <v>77</v>
      </c>
      <c r="B48" s="35" t="s">
        <v>78</v>
      </c>
      <c r="C48" s="36">
        <v>2</v>
      </c>
      <c r="D48" s="12"/>
      <c r="E48" s="12"/>
    </row>
    <row r="49" spans="1:5" ht="45.75" customHeight="1" x14ac:dyDescent="0.25">
      <c r="A49" s="34" t="s">
        <v>79</v>
      </c>
      <c r="B49" s="35" t="s">
        <v>80</v>
      </c>
      <c r="C49" s="36">
        <v>3</v>
      </c>
      <c r="D49" s="12"/>
      <c r="E49" s="12"/>
    </row>
    <row r="50" spans="1:5" ht="81" customHeight="1" x14ac:dyDescent="0.25">
      <c r="A50" s="26">
        <v>4</v>
      </c>
      <c r="B50" s="27" t="s">
        <v>81</v>
      </c>
      <c r="C50" s="28">
        <f>SUM(C51:C53)</f>
        <v>10</v>
      </c>
      <c r="D50" s="12"/>
      <c r="E50" s="12"/>
    </row>
    <row r="51" spans="1:5" ht="42" customHeight="1" x14ac:dyDescent="0.25">
      <c r="A51" s="29" t="s">
        <v>82</v>
      </c>
      <c r="B51" s="30" t="s">
        <v>83</v>
      </c>
      <c r="C51" s="31">
        <v>3</v>
      </c>
      <c r="D51" s="12"/>
      <c r="E51" s="12"/>
    </row>
    <row r="52" spans="1:5" ht="42.75" customHeight="1" x14ac:dyDescent="0.25">
      <c r="A52" s="29" t="s">
        <v>84</v>
      </c>
      <c r="B52" s="30" t="s">
        <v>85</v>
      </c>
      <c r="C52" s="31">
        <v>3</v>
      </c>
      <c r="D52" s="12"/>
      <c r="E52" s="12"/>
    </row>
    <row r="53" spans="1:5" ht="45.75" customHeight="1" x14ac:dyDescent="0.25">
      <c r="A53" s="29" t="s">
        <v>86</v>
      </c>
      <c r="B53" s="30" t="s">
        <v>87</v>
      </c>
      <c r="C53" s="31">
        <v>4</v>
      </c>
      <c r="D53" s="12"/>
      <c r="E53" s="12"/>
    </row>
    <row r="54" spans="1:5" ht="67.5" customHeight="1" x14ac:dyDescent="0.25">
      <c r="A54" s="26">
        <v>5</v>
      </c>
      <c r="B54" s="27" t="s">
        <v>88</v>
      </c>
      <c r="C54" s="28">
        <f>SUM(C55:C58)</f>
        <v>10</v>
      </c>
      <c r="D54" s="12"/>
      <c r="E54" s="12"/>
    </row>
    <row r="55" spans="1:5" ht="28.5" customHeight="1" x14ac:dyDescent="0.25">
      <c r="A55" s="29" t="s">
        <v>89</v>
      </c>
      <c r="B55" s="30" t="s">
        <v>90</v>
      </c>
      <c r="C55" s="38">
        <v>2.5</v>
      </c>
      <c r="D55" s="12"/>
      <c r="E55" s="12"/>
    </row>
    <row r="56" spans="1:5" ht="51" customHeight="1" x14ac:dyDescent="0.25">
      <c r="A56" s="29" t="s">
        <v>91</v>
      </c>
      <c r="B56" s="30" t="s">
        <v>92</v>
      </c>
      <c r="C56" s="38">
        <v>2.5</v>
      </c>
      <c r="D56" s="12"/>
      <c r="E56" s="12"/>
    </row>
    <row r="57" spans="1:5" ht="34.5" customHeight="1" x14ac:dyDescent="0.25">
      <c r="A57" s="39" t="s">
        <v>93</v>
      </c>
      <c r="B57" s="30" t="s">
        <v>94</v>
      </c>
      <c r="C57" s="38">
        <v>2.5</v>
      </c>
      <c r="D57" s="12"/>
      <c r="E57" s="12"/>
    </row>
    <row r="58" spans="1:5" ht="99.75" customHeight="1" x14ac:dyDescent="0.25">
      <c r="A58" s="40" t="s">
        <v>95</v>
      </c>
      <c r="B58" s="30" t="s">
        <v>96</v>
      </c>
      <c r="C58" s="38">
        <v>2.5</v>
      </c>
      <c r="D58" s="12"/>
      <c r="E58" s="12"/>
    </row>
    <row r="59" spans="1:5" ht="31.5" x14ac:dyDescent="0.25">
      <c r="A59" s="34"/>
      <c r="B59" s="9" t="s">
        <v>97</v>
      </c>
      <c r="C59" s="9">
        <f>C30</f>
        <v>70</v>
      </c>
      <c r="D59" s="12"/>
      <c r="E59" s="12"/>
    </row>
    <row r="60" spans="1:5" ht="15.75" x14ac:dyDescent="0.25">
      <c r="A60" s="12"/>
      <c r="B60" s="41" t="s">
        <v>98</v>
      </c>
      <c r="C60" s="41">
        <f>C9+C30</f>
        <v>100</v>
      </c>
      <c r="D60" s="42"/>
      <c r="E60" s="42"/>
    </row>
    <row r="61" spans="1:5" ht="15.75" x14ac:dyDescent="0.25">
      <c r="A61" s="43"/>
      <c r="B61" s="44"/>
      <c r="C61" s="43"/>
      <c r="D61" s="45"/>
      <c r="E61" s="45"/>
    </row>
    <row r="62" spans="1:5" ht="15.75" x14ac:dyDescent="0.25">
      <c r="A62" s="46" t="s">
        <v>99</v>
      </c>
      <c r="B62" s="46"/>
      <c r="C62" s="46"/>
      <c r="D62" s="46"/>
      <c r="E62" s="46"/>
    </row>
    <row r="63" spans="1:5" ht="15.75" x14ac:dyDescent="0.25">
      <c r="A63" s="47" t="s">
        <v>100</v>
      </c>
      <c r="B63" s="47"/>
      <c r="C63" s="47"/>
      <c r="D63" s="47"/>
      <c r="E63" s="47"/>
    </row>
    <row r="64" spans="1:5" ht="15.75" x14ac:dyDescent="0.25">
      <c r="A64" s="46" t="s">
        <v>101</v>
      </c>
      <c r="B64" s="46"/>
      <c r="C64" s="46"/>
      <c r="D64" s="46"/>
      <c r="E64" s="46"/>
    </row>
    <row r="65" spans="1:5" ht="15.75" x14ac:dyDescent="0.25">
      <c r="A65" s="48" t="s">
        <v>102</v>
      </c>
      <c r="B65" s="47"/>
      <c r="C65" s="49" t="s">
        <v>103</v>
      </c>
      <c r="D65" s="50"/>
      <c r="E65" s="50"/>
    </row>
  </sheetData>
  <mergeCells count="13">
    <mergeCell ref="C65:E65"/>
    <mergeCell ref="A7:A8"/>
    <mergeCell ref="B7:B8"/>
    <mergeCell ref="C7:D7"/>
    <mergeCell ref="E7:E8"/>
    <mergeCell ref="A62:E62"/>
    <mergeCell ref="A64:E64"/>
    <mergeCell ref="C1:E1"/>
    <mergeCell ref="A2:B2"/>
    <mergeCell ref="A3:B3"/>
    <mergeCell ref="A4:E4"/>
    <mergeCell ref="A5:E5"/>
    <mergeCell ref="A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2025-11-13T02:40:58Z</dcterms:created>
  <dcterms:modified xsi:type="dcterms:W3CDTF">2025-11-13T02:46:04Z</dcterms:modified>
</cp:coreProperties>
</file>